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jenny_anastasia_giz_de/Documents/Documents/CP2026/Resilient Nature/10046213_Educational Multimedia_ProPeat/Tender Documents/"/>
    </mc:Choice>
  </mc:AlternateContent>
  <xr:revisionPtr revIDLastSave="1" documentId="8_{D070AEC8-F2F7-47E8-9F1E-3C6BEEF53669}" xr6:coauthVersionLast="47" xr6:coauthVersionMax="47" xr10:uidLastSave="{40CFA4EB-4E00-4C09-B242-701DA208D3E1}"/>
  <bookViews>
    <workbookView xWindow="-110" yWindow="-110" windowWidth="19420" windowHeight="11500" tabRatio="500" activeTab="1" xr2:uid="{00000000-000D-0000-FFFF-FFFF00000000}"/>
  </bookViews>
  <sheets>
    <sheet name="Cost" sheetId="2" r:id="rId1"/>
    <sheet name="Breakdown cost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8" i="3" l="1"/>
  <c r="E67" i="3"/>
  <c r="E66" i="3"/>
  <c r="E65" i="3"/>
  <c r="E64" i="3"/>
  <c r="B12" i="3"/>
  <c r="B11" i="3"/>
  <c r="B10" i="3"/>
  <c r="B9" i="3"/>
  <c r="B8" i="3"/>
  <c r="F58" i="3"/>
  <c r="F19" i="2" s="1"/>
  <c r="G20" i="3"/>
  <c r="G37" i="3"/>
  <c r="G42" i="3"/>
  <c r="G39" i="3"/>
  <c r="G40" i="3"/>
  <c r="G41" i="3"/>
  <c r="G38" i="3"/>
  <c r="G58" i="3" l="1"/>
  <c r="G19" i="2"/>
  <c r="G55" i="3"/>
  <c r="G52" i="3"/>
  <c r="G51" i="3"/>
  <c r="G50" i="3"/>
  <c r="G49" i="3"/>
  <c r="G48" i="3"/>
  <c r="G57" i="3" l="1"/>
  <c r="G15" i="2" s="1"/>
  <c r="G35" i="3" l="1"/>
  <c r="G28" i="3"/>
  <c r="G29" i="3"/>
  <c r="G30" i="3"/>
  <c r="G31" i="3"/>
  <c r="G27" i="3"/>
  <c r="G19" i="3"/>
  <c r="G21" i="3"/>
  <c r="G22" i="3"/>
  <c r="B7" i="3" l="1"/>
  <c r="B6" i="3"/>
  <c r="G33" i="3" l="1"/>
  <c r="G34" i="3"/>
  <c r="G44" i="3" l="1"/>
  <c r="G18" i="3"/>
  <c r="G23" i="3" s="1"/>
  <c r="G14" i="2" l="1"/>
  <c r="G60" i="3"/>
  <c r="G62" i="3" s="1"/>
  <c r="G13" i="2" l="1"/>
  <c r="G16" i="2" s="1"/>
  <c r="G21" i="2" s="1"/>
  <c r="G22" i="2" l="1"/>
</calcChain>
</file>

<file path=xl/sharedStrings.xml><?xml version="1.0" encoding="utf-8"?>
<sst xmlns="http://schemas.openxmlformats.org/spreadsheetml/2006/main" count="125" uniqueCount="61">
  <si>
    <t>Unit</t>
  </si>
  <si>
    <t>Type of reimbursement</t>
  </si>
  <si>
    <t>Total</t>
  </si>
  <si>
    <t>Unit Price IDR</t>
  </si>
  <si>
    <t>Total Price IDR</t>
  </si>
  <si>
    <t>days</t>
  </si>
  <si>
    <t>nights</t>
  </si>
  <si>
    <t>Estimated Contract Value</t>
  </si>
  <si>
    <t>Outputs</t>
  </si>
  <si>
    <t>Quantity</t>
  </si>
  <si>
    <t>Explanation</t>
  </si>
  <si>
    <t>Other Cost</t>
  </si>
  <si>
    <t>Grand Total</t>
  </si>
  <si>
    <t>Breakdown Cost</t>
  </si>
  <si>
    <t>Fees-daily rate</t>
  </si>
  <si>
    <t>Travel Expenses (Perdiem, Accommodation, Flights, Transportation, etc.)</t>
  </si>
  <si>
    <t>Total Output 1</t>
  </si>
  <si>
    <t>Other Cost (e.g. Workshops, Procurement, etc.)</t>
  </si>
  <si>
    <t>Total Output 2</t>
  </si>
  <si>
    <t>lump sum/output</t>
  </si>
  <si>
    <t>unit</t>
  </si>
  <si>
    <t>Total estimate contract value</t>
  </si>
  <si>
    <t xml:space="preserve">Project No : 22.2140.6-001.00 </t>
  </si>
  <si>
    <t>Project Name : PROMANGROVEPEAT</t>
  </si>
  <si>
    <t>Output 1: Creative Development and Pre-Production</t>
  </si>
  <si>
    <t>Team Leader</t>
  </si>
  <si>
    <t>Videographer</t>
  </si>
  <si>
    <t>Field Production Assistant</t>
  </si>
  <si>
    <t>Animation grapher</t>
  </si>
  <si>
    <t>Short Term Expert</t>
  </si>
  <si>
    <t>Output 2. Production and Content Creation</t>
  </si>
  <si>
    <t xml:space="preserve">Flight </t>
  </si>
  <si>
    <t>Output 3. Post-Production and Final Delivery</t>
  </si>
  <si>
    <t>Total Output 3</t>
  </si>
  <si>
    <t>Accommodation (Kaltara)</t>
  </si>
  <si>
    <t>Perdiem travel days (Kaltara)</t>
  </si>
  <si>
    <t>Transportation Tarakan - Bulungan</t>
  </si>
  <si>
    <t>Team Leader, Videographer, Field Assisstant Video</t>
  </si>
  <si>
    <t>Transportation in Tarakan city</t>
  </si>
  <si>
    <t>Boat Transportation within mangrove area in Tarakan</t>
  </si>
  <si>
    <t>Car Transportation within peat area in Bulungan, Nunukan and Tanah Tidung</t>
  </si>
  <si>
    <t>Boat Transportation within peat mangrove area in Bulungan, Nunukan and Tanah Tidung</t>
  </si>
  <si>
    <t>WBS: G-012102-001</t>
  </si>
  <si>
    <t>3 return flight (6 ways) Economy flights to Kaltara For Team Leader, Videographer and Field Assisstant Video</t>
  </si>
  <si>
    <t>Post Production tools (storage Result)</t>
  </si>
  <si>
    <t>Euro rate the Info Euro for July 2026</t>
  </si>
  <si>
    <t>Assignment : Development of Educational Multimedia and Immersive Learning Content on Peatland and Mangrove Ecosystems</t>
  </si>
  <si>
    <t>for the Knowledge Hub in North Kalimantan</t>
  </si>
  <si>
    <t>IO: 12102030000</t>
  </si>
  <si>
    <t>against evidence</t>
  </si>
  <si>
    <t>Animation Grapher</t>
  </si>
  <si>
    <t>roundtrips</t>
  </si>
  <si>
    <t>1 unit, 6 times for all team members</t>
  </si>
  <si>
    <t>Boat transportations for 3 experts</t>
  </si>
  <si>
    <t>The budget contains cost of: Storage Disk, 3D visualization test tools, etc.</t>
  </si>
  <si>
    <t>Local transportation:</t>
  </si>
  <si>
    <t>1 unit 10 times car transportation for all field team members</t>
  </si>
  <si>
    <t>Boat Transportation Nunukan - Tarakan</t>
  </si>
  <si>
    <t>for 3 experts</t>
  </si>
  <si>
    <t>CO2 Emission Compensation</t>
  </si>
  <si>
    <t>RFP No : 10046213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</si>
</sst>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[$IDR]\ #,##0"/>
    <numFmt numFmtId="166" formatCode="_(* #,##0_);_(* \(#,##0\);_(* &quot;-&quot;??_);_(@_)"/>
    <numFmt numFmtId="167" formatCode="_-* #,##0_-;\-* #,##0_-;_-* &quot;-&quot;??_-;_-@_-"/>
    <numFmt numFmtId="168" formatCode="[$EUR]\ #,##0"/>
  </numFmts>
  <fonts count="18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rgb="FF252525"/>
      <name val="Arial"/>
      <family val="2"/>
    </font>
    <font>
      <i/>
      <sz val="8"/>
      <color theme="1"/>
      <name val="Arial"/>
      <family val="2"/>
    </font>
    <font>
      <b/>
      <sz val="9"/>
      <color rgb="FF4476A7"/>
      <name val="Arial"/>
      <family val="2"/>
    </font>
    <font>
      <sz val="12"/>
      <color theme="1"/>
      <name val="Arial"/>
      <family val="2"/>
    </font>
    <font>
      <b/>
      <sz val="9"/>
      <color rgb="FFC00000"/>
      <name val="Arial"/>
      <family val="2"/>
    </font>
    <font>
      <b/>
      <u/>
      <sz val="10"/>
      <color theme="1"/>
      <name val="Arial"/>
      <family val="2"/>
    </font>
    <font>
      <sz val="8.5"/>
      <color theme="1"/>
      <name val="Arial"/>
      <family val="2"/>
    </font>
    <font>
      <b/>
      <sz val="9.5"/>
      <color theme="1"/>
      <name val="Arial"/>
      <family val="2"/>
    </font>
    <font>
      <u/>
      <sz val="9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9" fontId="6" fillId="3" borderId="5" applyNumberFormat="0">
      <alignment vertical="center" wrapText="1"/>
      <protection locked="0"/>
    </xf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125">
    <xf numFmtId="0" fontId="0" fillId="0" borderId="0" xfId="0"/>
    <xf numFmtId="0" fontId="8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left"/>
      <protection locked="0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  <protection locked="0"/>
    </xf>
    <xf numFmtId="3" fontId="4" fillId="0" borderId="4" xfId="0" applyNumberFormat="1" applyFont="1" applyBorder="1" applyAlignment="1" applyProtection="1">
      <alignment vertical="center"/>
      <protection locked="0"/>
    </xf>
    <xf numFmtId="3" fontId="4" fillId="0" borderId="2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vertical="center" wrapText="1"/>
    </xf>
    <xf numFmtId="41" fontId="4" fillId="0" borderId="3" xfId="3" applyFont="1" applyBorder="1" applyAlignment="1">
      <alignment horizontal="center" vertical="center" wrapText="1"/>
    </xf>
    <xf numFmtId="3" fontId="5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3" fontId="4" fillId="0" borderId="4" xfId="0" applyNumberFormat="1" applyFont="1" applyBorder="1" applyAlignment="1" applyProtection="1">
      <alignment horizontal="center" vertical="center"/>
      <protection locked="0"/>
    </xf>
    <xf numFmtId="3" fontId="4" fillId="0" borderId="1" xfId="0" applyNumberFormat="1" applyFont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13" fillId="0" borderId="8" xfId="0" applyNumberFormat="1" applyFont="1" applyBorder="1" applyAlignment="1" applyProtection="1">
      <alignment horizontal="right" vertical="center"/>
      <protection locked="0"/>
    </xf>
    <xf numFmtId="3" fontId="13" fillId="0" borderId="1" xfId="0" applyNumberFormat="1" applyFont="1" applyBorder="1" applyAlignment="1" applyProtection="1">
      <alignment horizontal="right" vertical="center"/>
      <protection locked="0"/>
    </xf>
    <xf numFmtId="3" fontId="7" fillId="0" borderId="1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14" fillId="0" borderId="0" xfId="0" applyFont="1"/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3" fontId="13" fillId="0" borderId="19" xfId="0" applyNumberFormat="1" applyFont="1" applyBorder="1" applyAlignment="1" applyProtection="1">
      <alignment horizontal="right" vertical="center"/>
      <protection locked="0"/>
    </xf>
    <xf numFmtId="3" fontId="7" fillId="0" borderId="19" xfId="0" applyNumberFormat="1" applyFont="1" applyBorder="1" applyAlignment="1">
      <alignment horizontal="right" vertical="center"/>
    </xf>
    <xf numFmtId="3" fontId="4" fillId="0" borderId="19" xfId="0" applyNumberFormat="1" applyFont="1" applyBorder="1" applyAlignment="1">
      <alignment vertical="center" wrapText="1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/>
    <xf numFmtId="166" fontId="12" fillId="0" borderId="0" xfId="0" applyNumberFormat="1" applyFont="1"/>
    <xf numFmtId="3" fontId="7" fillId="0" borderId="2" xfId="0" applyNumberFormat="1" applyFont="1" applyBorder="1" applyAlignment="1">
      <alignment horizontal="right" vertical="center"/>
    </xf>
    <xf numFmtId="0" fontId="16" fillId="0" borderId="0" xfId="0" applyFont="1"/>
    <xf numFmtId="0" fontId="17" fillId="0" borderId="0" xfId="7" applyFont="1" applyFill="1" applyAlignment="1">
      <alignment horizontal="left" vertical="top"/>
    </xf>
    <xf numFmtId="168" fontId="5" fillId="0" borderId="0" xfId="0" applyNumberFormat="1" applyFont="1"/>
    <xf numFmtId="0" fontId="12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 applyProtection="1">
      <alignment horizontal="left" vertical="center"/>
      <protection locked="0"/>
    </xf>
    <xf numFmtId="3" fontId="4" fillId="0" borderId="1" xfId="0" applyNumberFormat="1" applyFont="1" applyBorder="1" applyAlignment="1" applyProtection="1">
      <alignment horizontal="right" vertical="center"/>
      <protection locked="0"/>
    </xf>
    <xf numFmtId="3" fontId="4" fillId="0" borderId="10" xfId="0" applyNumberFormat="1" applyFont="1" applyBorder="1" applyAlignment="1" applyProtection="1">
      <alignment vertical="center"/>
      <protection locked="0"/>
    </xf>
    <xf numFmtId="43" fontId="12" fillId="0" borderId="0" xfId="6" applyFont="1"/>
    <xf numFmtId="37" fontId="4" fillId="0" borderId="4" xfId="6" applyNumberFormat="1" applyFont="1" applyBorder="1" applyAlignment="1" applyProtection="1">
      <alignment vertical="center"/>
      <protection locked="0"/>
    </xf>
    <xf numFmtId="3" fontId="4" fillId="0" borderId="1" xfId="0" applyNumberFormat="1" applyFont="1" applyBorder="1" applyAlignment="1" applyProtection="1">
      <alignment vertical="center"/>
      <protection locked="0"/>
    </xf>
    <xf numFmtId="41" fontId="7" fillId="0" borderId="3" xfId="3" applyFont="1" applyFill="1" applyBorder="1" applyAlignment="1">
      <alignment horizontal="right" vertical="center" wrapText="1"/>
    </xf>
    <xf numFmtId="3" fontId="4" fillId="0" borderId="7" xfId="0" applyNumberFormat="1" applyFont="1" applyBorder="1" applyAlignment="1" applyProtection="1">
      <alignment horizontal="center" vertical="center"/>
      <protection locked="0"/>
    </xf>
    <xf numFmtId="41" fontId="7" fillId="4" borderId="1" xfId="3" applyFont="1" applyFill="1" applyBorder="1" applyAlignment="1">
      <alignment horizontal="right" vertical="center" wrapText="1"/>
    </xf>
    <xf numFmtId="165" fontId="7" fillId="4" borderId="2" xfId="0" applyNumberFormat="1" applyFont="1" applyFill="1" applyBorder="1" applyAlignment="1">
      <alignment horizontal="right" vertical="center"/>
    </xf>
    <xf numFmtId="0" fontId="17" fillId="0" borderId="0" xfId="7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1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41" fontId="4" fillId="0" borderId="3" xfId="3" applyFont="1" applyFill="1" applyBorder="1" applyAlignment="1">
      <alignment horizontal="right" vertical="center" wrapText="1"/>
    </xf>
    <xf numFmtId="41" fontId="4" fillId="0" borderId="2" xfId="0" applyNumberFormat="1" applyFont="1" applyBorder="1" applyAlignment="1">
      <alignment horizontal="right" vertical="center"/>
    </xf>
    <xf numFmtId="49" fontId="4" fillId="0" borderId="1" xfId="4" applyFont="1" applyFill="1" applyBorder="1">
      <alignment vertical="center" wrapText="1"/>
      <protection locked="0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3" fontId="4" fillId="0" borderId="14" xfId="0" applyNumberFormat="1" applyFont="1" applyBorder="1" applyAlignment="1" applyProtection="1">
      <alignment horizontal="center" vertical="center"/>
      <protection locked="0"/>
    </xf>
    <xf numFmtId="3" fontId="4" fillId="0" borderId="14" xfId="0" applyNumberFormat="1" applyFont="1" applyBorder="1" applyAlignment="1" applyProtection="1">
      <alignment vertical="center"/>
      <protection locked="0"/>
    </xf>
    <xf numFmtId="3" fontId="4" fillId="0" borderId="14" xfId="0" applyNumberFormat="1" applyFont="1" applyBorder="1" applyAlignment="1">
      <alignment horizontal="right" vertical="center"/>
    </xf>
    <xf numFmtId="3" fontId="4" fillId="2" borderId="13" xfId="0" applyNumberFormat="1" applyFont="1" applyFill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3" fontId="4" fillId="0" borderId="2" xfId="0" applyNumberFormat="1" applyFont="1" applyBorder="1" applyAlignment="1" applyProtection="1">
      <alignment horizontal="center" vertical="center"/>
      <protection locked="0"/>
    </xf>
    <xf numFmtId="3" fontId="4" fillId="0" borderId="6" xfId="0" applyNumberFormat="1" applyFont="1" applyBorder="1" applyAlignment="1" applyProtection="1">
      <alignment horizontal="center" vertical="center"/>
      <protection locked="0"/>
    </xf>
    <xf numFmtId="3" fontId="4" fillId="0" borderId="6" xfId="0" applyNumberFormat="1" applyFont="1" applyBorder="1" applyAlignment="1" applyProtection="1">
      <alignment vertical="center"/>
      <protection locked="0"/>
    </xf>
    <xf numFmtId="3" fontId="4" fillId="2" borderId="2" xfId="0" applyNumberFormat="1" applyFont="1" applyFill="1" applyBorder="1" applyAlignment="1">
      <alignment vertical="center" wrapText="1"/>
    </xf>
    <xf numFmtId="49" fontId="4" fillId="0" borderId="17" xfId="4" applyFont="1" applyFill="1" applyBorder="1">
      <alignment vertical="center" wrapText="1"/>
      <protection locked="0"/>
    </xf>
    <xf numFmtId="49" fontId="4" fillId="0" borderId="18" xfId="4" applyFont="1" applyFill="1" applyBorder="1">
      <alignment vertical="center" wrapText="1"/>
      <protection locked="0"/>
    </xf>
    <xf numFmtId="43" fontId="5" fillId="0" borderId="0" xfId="6" applyFont="1" applyAlignment="1">
      <alignment vertical="center"/>
    </xf>
    <xf numFmtId="167" fontId="5" fillId="0" borderId="0" xfId="6" applyNumberFormat="1" applyFont="1" applyAlignment="1">
      <alignment vertical="center"/>
    </xf>
    <xf numFmtId="3" fontId="7" fillId="0" borderId="15" xfId="0" applyNumberFormat="1" applyFont="1" applyBorder="1" applyAlignment="1" applyProtection="1">
      <alignment horizontal="left" vertical="center"/>
      <protection locked="0"/>
    </xf>
    <xf numFmtId="167" fontId="5" fillId="0" borderId="0" xfId="0" applyNumberFormat="1" applyFont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2" fontId="5" fillId="0" borderId="0" xfId="0" applyNumberFormat="1" applyFont="1" applyAlignment="1">
      <alignment vertical="center"/>
    </xf>
    <xf numFmtId="165" fontId="16" fillId="5" borderId="1" xfId="0" applyNumberFormat="1" applyFont="1" applyFill="1" applyBorder="1" applyAlignment="1">
      <alignment vertical="center"/>
    </xf>
    <xf numFmtId="43" fontId="12" fillId="0" borderId="0" xfId="6" applyFont="1" applyAlignment="1">
      <alignment vertical="center"/>
    </xf>
    <xf numFmtId="3" fontId="4" fillId="0" borderId="3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3" fontId="5" fillId="0" borderId="0" xfId="6" applyFont="1" applyAlignment="1">
      <alignment horizontal="center" vertical="center"/>
    </xf>
    <xf numFmtId="167" fontId="5" fillId="0" borderId="0" xfId="6" applyNumberFormat="1" applyFont="1" applyAlignment="1">
      <alignment horizontal="center" vertical="center"/>
    </xf>
    <xf numFmtId="43" fontId="5" fillId="0" borderId="0" xfId="0" applyNumberFormat="1" applyFont="1" applyAlignment="1">
      <alignment vertical="center"/>
    </xf>
    <xf numFmtId="3" fontId="4" fillId="0" borderId="4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6" fillId="5" borderId="8" xfId="0" applyFont="1" applyFill="1" applyBorder="1" applyAlignment="1">
      <alignment horizontal="right" vertical="center"/>
    </xf>
    <xf numFmtId="0" fontId="16" fillId="5" borderId="7" xfId="0" applyFont="1" applyFill="1" applyBorder="1" applyAlignment="1">
      <alignment horizontal="right" vertical="center"/>
    </xf>
    <xf numFmtId="0" fontId="16" fillId="5" borderId="3" xfId="0" applyFont="1" applyFill="1" applyBorder="1" applyAlignment="1">
      <alignment horizontal="right" vertical="center"/>
    </xf>
    <xf numFmtId="3" fontId="13" fillId="4" borderId="8" xfId="0" applyNumberFormat="1" applyFont="1" applyFill="1" applyBorder="1" applyAlignment="1" applyProtection="1">
      <alignment horizontal="right" vertical="center"/>
      <protection locked="0"/>
    </xf>
    <xf numFmtId="3" fontId="13" fillId="4" borderId="7" xfId="0" applyNumberFormat="1" applyFont="1" applyFill="1" applyBorder="1" applyAlignment="1" applyProtection="1">
      <alignment horizontal="right" vertical="center"/>
      <protection locked="0"/>
    </xf>
    <xf numFmtId="3" fontId="13" fillId="4" borderId="3" xfId="0" applyNumberFormat="1" applyFont="1" applyFill="1" applyBorder="1" applyAlignment="1" applyProtection="1">
      <alignment horizontal="right" vertical="center"/>
      <protection locked="0"/>
    </xf>
    <xf numFmtId="3" fontId="13" fillId="4" borderId="1" xfId="0" applyNumberFormat="1" applyFont="1" applyFill="1" applyBorder="1" applyAlignment="1" applyProtection="1">
      <alignment horizontal="right" vertical="center"/>
      <protection locked="0"/>
    </xf>
  </cellXfs>
  <cellStyles count="8">
    <cellStyle name="Comma" xfId="6" builtinId="3"/>
    <cellStyle name="Comma [0]" xfId="3" builtinId="6"/>
    <cellStyle name="Comma 2" xfId="5" xr:uid="{876370BF-1E29-44B7-A71D-EFB530C03167}"/>
    <cellStyle name="Eingabe Tabelle" xfId="4" xr:uid="{D73D1D7C-9F7B-484D-AD6C-C29E14FB5535}"/>
    <cellStyle name="Followed Hyperlink" xfId="2" builtinId="9" hidden="1"/>
    <cellStyle name="Hyperlink" xfId="1" builtinId="8" hidden="1"/>
    <cellStyle name="Hyperlink" xfId="7" builtinId="8"/>
    <cellStyle name="Normal" xfId="0" builtinId="0"/>
  </cellStyles>
  <dxfs count="0"/>
  <tableStyles count="0" defaultTableStyle="TableStyleMedium9" defaultPivotStyle="PivotStyleMedium4"/>
  <colors>
    <mruColors>
      <color rgb="FFFFFFAB"/>
      <color rgb="FFFFFF8B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ommission.europa.eu/funding-tenders/procedures-guidelines-tenders/information-contractors-and-beneficiaries/exchange-rate-inforeuro_e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commission.europa.eu/funding-tenders/procedures-guidelines-tenders/information-contractors-and-beneficiaries/exchange-rate-inforeuro_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81910-F28A-4656-B3B6-C7893E2A3A05}">
  <sheetPr>
    <pageSetUpPr fitToPage="1"/>
  </sheetPr>
  <dimension ref="B1:J29"/>
  <sheetViews>
    <sheetView showGridLines="0" zoomScaleNormal="100" zoomScalePageLayoutView="72" workbookViewId="0">
      <selection activeCell="B5" sqref="B5"/>
    </sheetView>
  </sheetViews>
  <sheetFormatPr defaultColWidth="11" defaultRowHeight="11.5" x14ac:dyDescent="0.25"/>
  <cols>
    <col min="1" max="1" width="2.25" style="2" customWidth="1"/>
    <col min="2" max="2" width="32.25" style="2" customWidth="1"/>
    <col min="3" max="3" width="10.25" style="2" customWidth="1"/>
    <col min="4" max="4" width="12.58203125" style="2" customWidth="1"/>
    <col min="5" max="5" width="7.33203125" style="2" customWidth="1"/>
    <col min="6" max="6" width="12.58203125" style="2" customWidth="1"/>
    <col min="7" max="7" width="14.08203125" style="2" customWidth="1"/>
    <col min="8" max="8" width="21.08203125" style="2" customWidth="1"/>
    <col min="9" max="9" width="11" style="2"/>
    <col min="10" max="10" width="11.08203125" style="2" bestFit="1" customWidth="1"/>
    <col min="11" max="16384" width="11" style="2"/>
  </cols>
  <sheetData>
    <row r="1" spans="2:9" ht="27" customHeight="1" x14ac:dyDescent="0.25"/>
    <row r="2" spans="2:9" ht="18.75" customHeight="1" x14ac:dyDescent="0.3">
      <c r="B2" s="38" t="s">
        <v>7</v>
      </c>
      <c r="C2" s="10"/>
      <c r="D2" s="9"/>
      <c r="E2" s="9"/>
      <c r="F2" s="9"/>
      <c r="G2" s="9"/>
      <c r="H2" s="9"/>
    </row>
    <row r="3" spans="2:9" ht="21" customHeight="1" x14ac:dyDescent="0.25">
      <c r="C3" s="10"/>
      <c r="D3" s="9"/>
      <c r="E3" s="9"/>
      <c r="F3" s="9"/>
      <c r="G3" s="9"/>
      <c r="H3" s="9"/>
    </row>
    <row r="4" spans="2:9" s="6" customFormat="1" ht="12.4" customHeight="1" x14ac:dyDescent="0.35">
      <c r="B4" s="104" t="s">
        <v>60</v>
      </c>
      <c r="C4" s="7"/>
      <c r="D4" s="7"/>
      <c r="E4" s="7"/>
      <c r="F4" s="7"/>
      <c r="G4" s="7"/>
      <c r="H4" s="7"/>
    </row>
    <row r="5" spans="2:9" s="6" customFormat="1" ht="12.4" customHeight="1" x14ac:dyDescent="0.35">
      <c r="B5" s="104" t="s">
        <v>46</v>
      </c>
      <c r="C5" s="7"/>
      <c r="D5" s="7"/>
      <c r="E5" s="7"/>
      <c r="F5" s="7"/>
      <c r="G5" s="7"/>
      <c r="H5" s="7"/>
    </row>
    <row r="6" spans="2:9" s="6" customFormat="1" ht="12.4" customHeight="1" x14ac:dyDescent="0.35">
      <c r="B6" s="104" t="s">
        <v>47</v>
      </c>
      <c r="C6" s="7"/>
      <c r="D6" s="7"/>
      <c r="E6" s="7"/>
      <c r="F6" s="7"/>
      <c r="G6" s="7"/>
      <c r="H6" s="7"/>
    </row>
    <row r="7" spans="2:9" s="6" customFormat="1" ht="12.4" customHeight="1" x14ac:dyDescent="0.35">
      <c r="B7" s="104" t="s">
        <v>23</v>
      </c>
      <c r="C7" s="7"/>
      <c r="D7" s="7"/>
      <c r="E7" s="7"/>
      <c r="F7" s="7"/>
      <c r="G7" s="7"/>
      <c r="H7" s="7"/>
    </row>
    <row r="8" spans="2:9" s="6" customFormat="1" ht="12.4" customHeight="1" x14ac:dyDescent="0.35">
      <c r="B8" s="104" t="s">
        <v>22</v>
      </c>
      <c r="C8" s="7"/>
      <c r="D8" s="7"/>
      <c r="E8" s="7"/>
      <c r="F8" s="7"/>
      <c r="G8" s="7"/>
      <c r="H8" s="7"/>
    </row>
    <row r="9" spans="2:9" s="6" customFormat="1" ht="12.4" customHeight="1" x14ac:dyDescent="0.35">
      <c r="B9" s="104" t="s">
        <v>42</v>
      </c>
      <c r="C9" s="7"/>
      <c r="D9" s="7"/>
      <c r="E9" s="7"/>
      <c r="F9" s="7"/>
      <c r="G9" s="7"/>
      <c r="H9" s="7"/>
    </row>
    <row r="10" spans="2:9" s="6" customFormat="1" ht="12.4" customHeight="1" x14ac:dyDescent="0.35">
      <c r="B10" s="104" t="s">
        <v>48</v>
      </c>
      <c r="C10" s="7"/>
      <c r="D10" s="7"/>
      <c r="E10" s="7"/>
      <c r="F10" s="7"/>
      <c r="G10" s="7"/>
      <c r="H10" s="7"/>
    </row>
    <row r="11" spans="2:9" ht="11.25" customHeight="1" x14ac:dyDescent="0.25">
      <c r="B11" s="113"/>
      <c r="C11" s="113"/>
      <c r="D11" s="113"/>
      <c r="E11" s="113"/>
      <c r="F11" s="113"/>
      <c r="G11" s="113"/>
      <c r="H11" s="11"/>
    </row>
    <row r="12" spans="2:9" s="6" customFormat="1" ht="27.75" customHeight="1" x14ac:dyDescent="0.35">
      <c r="B12" s="111" t="s">
        <v>8</v>
      </c>
      <c r="C12" s="112"/>
      <c r="D12" s="12" t="s">
        <v>1</v>
      </c>
      <c r="E12" s="13" t="s">
        <v>9</v>
      </c>
      <c r="F12" s="14" t="s">
        <v>3</v>
      </c>
      <c r="G12" s="15" t="s">
        <v>4</v>
      </c>
      <c r="H12" s="15" t="s">
        <v>10</v>
      </c>
    </row>
    <row r="13" spans="2:9" s="6" customFormat="1" ht="25.5" customHeight="1" x14ac:dyDescent="0.35">
      <c r="B13" s="114" t="s">
        <v>24</v>
      </c>
      <c r="C13" s="115"/>
      <c r="D13" s="4" t="s">
        <v>19</v>
      </c>
      <c r="E13" s="16">
        <v>1</v>
      </c>
      <c r="F13" s="17"/>
      <c r="G13" s="18">
        <f>F13*E13</f>
        <v>0</v>
      </c>
      <c r="H13" s="27"/>
      <c r="I13" s="108"/>
    </row>
    <row r="14" spans="2:9" s="6" customFormat="1" ht="25.5" customHeight="1" x14ac:dyDescent="0.35">
      <c r="B14" s="116" t="s">
        <v>30</v>
      </c>
      <c r="C14" s="117"/>
      <c r="D14" s="4" t="s">
        <v>19</v>
      </c>
      <c r="E14" s="16">
        <v>1</v>
      </c>
      <c r="F14" s="17"/>
      <c r="G14" s="18">
        <f t="shared" ref="G14:G15" si="0">F14*E14</f>
        <v>0</v>
      </c>
      <c r="H14" s="27"/>
      <c r="I14" s="108"/>
    </row>
    <row r="15" spans="2:9" s="6" customFormat="1" ht="25.5" customHeight="1" x14ac:dyDescent="0.35">
      <c r="B15" s="19" t="s">
        <v>32</v>
      </c>
      <c r="C15" s="20"/>
      <c r="D15" s="4" t="s">
        <v>19</v>
      </c>
      <c r="E15" s="16">
        <v>1</v>
      </c>
      <c r="F15" s="56"/>
      <c r="G15" s="18">
        <f t="shared" si="0"/>
        <v>0</v>
      </c>
      <c r="H15" s="27"/>
      <c r="I15" s="108"/>
    </row>
    <row r="16" spans="2:9" s="6" customFormat="1" ht="21.75" customHeight="1" x14ac:dyDescent="0.35">
      <c r="B16" s="19"/>
      <c r="C16" s="20"/>
      <c r="D16" s="4"/>
      <c r="E16" s="16"/>
      <c r="F16" s="60" t="s">
        <v>2</v>
      </c>
      <c r="G16" s="47">
        <f>SUM(G13:G15)</f>
        <v>0</v>
      </c>
      <c r="H16" s="27"/>
    </row>
    <row r="17" spans="2:10" s="6" customFormat="1" ht="21.75" customHeight="1" x14ac:dyDescent="0.35">
      <c r="B17" s="19"/>
      <c r="C17" s="20"/>
      <c r="D17" s="16"/>
      <c r="E17" s="16"/>
      <c r="F17" s="60"/>
      <c r="G17" s="47"/>
      <c r="H17" s="21"/>
    </row>
    <row r="18" spans="2:10" s="6" customFormat="1" ht="28.5" customHeight="1" x14ac:dyDescent="0.35">
      <c r="B18" s="111" t="s">
        <v>11</v>
      </c>
      <c r="C18" s="112"/>
      <c r="D18" s="12" t="s">
        <v>1</v>
      </c>
      <c r="E18" s="13" t="s">
        <v>9</v>
      </c>
      <c r="F18" s="14" t="s">
        <v>3</v>
      </c>
      <c r="G18" s="15" t="s">
        <v>4</v>
      </c>
      <c r="H18" s="15" t="s">
        <v>10</v>
      </c>
    </row>
    <row r="19" spans="2:10" s="6" customFormat="1" ht="21.75" customHeight="1" x14ac:dyDescent="0.35">
      <c r="B19" s="19" t="s">
        <v>59</v>
      </c>
      <c r="C19" s="20"/>
      <c r="D19" s="16" t="s">
        <v>49</v>
      </c>
      <c r="E19" s="16">
        <v>1</v>
      </c>
      <c r="F19" s="70">
        <f>'Breakdown cost'!F58</f>
        <v>1405032.51</v>
      </c>
      <c r="G19" s="71">
        <f>E19*F19</f>
        <v>1405032.51</v>
      </c>
      <c r="H19" s="21"/>
      <c r="J19" s="44"/>
    </row>
    <row r="20" spans="2:10" s="6" customFormat="1" ht="16.5" customHeight="1" x14ac:dyDescent="0.35">
      <c r="B20" s="19"/>
      <c r="C20" s="20"/>
      <c r="D20" s="16"/>
      <c r="E20" s="16"/>
      <c r="F20" s="22"/>
      <c r="G20" s="18"/>
      <c r="H20" s="21"/>
    </row>
    <row r="21" spans="2:10" s="6" customFormat="1" ht="23.5" customHeight="1" x14ac:dyDescent="0.35">
      <c r="B21" s="19"/>
      <c r="C21" s="20"/>
      <c r="D21" s="61"/>
      <c r="E21" s="61"/>
      <c r="F21" s="62" t="s">
        <v>12</v>
      </c>
      <c r="G21" s="63">
        <f>G16+G19</f>
        <v>1405032.51</v>
      </c>
      <c r="H21" s="21"/>
    </row>
    <row r="22" spans="2:10" s="6" customFormat="1" ht="33.75" customHeight="1" x14ac:dyDescent="0.35">
      <c r="B22" s="64" t="s">
        <v>45</v>
      </c>
      <c r="C22" s="106">
        <v>20362.79</v>
      </c>
      <c r="D22" s="25"/>
      <c r="E22" s="51"/>
      <c r="G22" s="52">
        <f>G21/C22</f>
        <v>69</v>
      </c>
      <c r="H22" s="65"/>
    </row>
    <row r="23" spans="2:10" s="6" customFormat="1" ht="15.5" x14ac:dyDescent="0.35">
      <c r="B23" s="66"/>
      <c r="F23" s="44"/>
      <c r="G23" s="67"/>
      <c r="H23" s="68"/>
    </row>
    <row r="24" spans="2:10" s="6" customFormat="1" x14ac:dyDescent="0.35">
      <c r="G24" s="69"/>
      <c r="H24" s="69"/>
    </row>
    <row r="25" spans="2:10" x14ac:dyDescent="0.25">
      <c r="G25" s="23"/>
      <c r="H25" s="23"/>
    </row>
    <row r="26" spans="2:10" x14ac:dyDescent="0.25">
      <c r="G26" s="23"/>
      <c r="H26" s="23"/>
    </row>
    <row r="28" spans="2:10" x14ac:dyDescent="0.25">
      <c r="G28" s="45"/>
    </row>
    <row r="29" spans="2:10" x14ac:dyDescent="0.25">
      <c r="G29" s="45"/>
    </row>
  </sheetData>
  <mergeCells count="5">
    <mergeCell ref="B18:C18"/>
    <mergeCell ref="B11:G11"/>
    <mergeCell ref="B12:C12"/>
    <mergeCell ref="B13:C13"/>
    <mergeCell ref="B14:C14"/>
  </mergeCells>
  <hyperlinks>
    <hyperlink ref="B22" r:id="rId1" display="Euro rate the Info Euro for March 2025" xr:uid="{20BAA910-F8CE-4894-A5D4-0EF23CD673C1}"/>
  </hyperlinks>
  <printOptions horizontalCentered="1"/>
  <pageMargins left="0.19685039370078741" right="0.19685039370078741" top="0.39370078740157483" bottom="0.19685039370078741" header="0.51181102362204722" footer="0.51181102362204722"/>
  <pageSetup paperSize="9" scale="82" orientation="portrait" horizontalDpi="4294967292" verticalDpi="4294967292" r:id="rId2"/>
  <headerFooter>
    <oddHeader>&amp;R&amp;G</oddHead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1261B-711F-47C8-B511-CB0CB1ECEC58}">
  <sheetPr>
    <pageSetUpPr fitToPage="1"/>
  </sheetPr>
  <dimension ref="B1:J68"/>
  <sheetViews>
    <sheetView showGridLines="0" tabSelected="1" topLeftCell="A22" workbookViewId="0">
      <selection activeCell="C63" sqref="C63:F68"/>
    </sheetView>
  </sheetViews>
  <sheetFormatPr defaultColWidth="9" defaultRowHeight="16.5" customHeight="1" x14ac:dyDescent="0.35"/>
  <cols>
    <col min="1" max="1" width="2.5" style="24" customWidth="1"/>
    <col min="2" max="2" width="2.33203125" style="24" customWidth="1"/>
    <col min="3" max="3" width="35.75" style="24" customWidth="1"/>
    <col min="4" max="4" width="7.83203125" style="25" customWidth="1"/>
    <col min="5" max="5" width="6.75" style="25" customWidth="1"/>
    <col min="6" max="7" width="13.25" style="24" customWidth="1"/>
    <col min="8" max="8" width="23.08203125" style="24" customWidth="1"/>
    <col min="9" max="9" width="13.83203125" style="24" bestFit="1" customWidth="1"/>
    <col min="10" max="10" width="12.08203125" style="24" bestFit="1" customWidth="1"/>
    <col min="11" max="11" width="11.33203125" style="24" bestFit="1" customWidth="1"/>
    <col min="12" max="16384" width="9" style="24"/>
  </cols>
  <sheetData>
    <row r="1" spans="2:8" ht="5.25" customHeight="1" x14ac:dyDescent="0.35"/>
    <row r="2" spans="2:8" ht="16.5" customHeight="1" x14ac:dyDescent="0.35">
      <c r="B2" s="38" t="s">
        <v>7</v>
      </c>
    </row>
    <row r="3" spans="2:8" ht="16.5" customHeight="1" x14ac:dyDescent="0.35">
      <c r="B3" s="38"/>
    </row>
    <row r="4" spans="2:8" ht="16.5" customHeight="1" x14ac:dyDescent="0.35">
      <c r="B4" s="48" t="s">
        <v>13</v>
      </c>
      <c r="C4" s="48"/>
      <c r="D4" s="48"/>
      <c r="E4" s="48"/>
      <c r="F4" s="48"/>
    </row>
    <row r="5" spans="2:8" ht="9.75" customHeight="1" x14ac:dyDescent="0.35">
      <c r="B5" s="5"/>
      <c r="C5" s="5"/>
      <c r="D5" s="5"/>
      <c r="E5" s="5"/>
      <c r="F5" s="5"/>
    </row>
    <row r="6" spans="2:8" s="40" customFormat="1" ht="13.4" customHeight="1" x14ac:dyDescent="0.35">
      <c r="B6" s="104" t="str">
        <f>Cost!B4</f>
        <v>RFP No : 10046213</v>
      </c>
      <c r="C6" s="7"/>
      <c r="D6" s="39"/>
      <c r="E6" s="39"/>
      <c r="F6" s="39"/>
    </row>
    <row r="7" spans="2:8" s="40" customFormat="1" ht="13.4" customHeight="1" x14ac:dyDescent="0.35">
      <c r="B7" s="104" t="str">
        <f>Cost!B5</f>
        <v>Assignment : Development of Educational Multimedia and Immersive Learning Content on Peatland and Mangrove Ecosystems</v>
      </c>
      <c r="C7" s="7"/>
      <c r="D7" s="39"/>
      <c r="E7" s="39"/>
      <c r="F7" s="39"/>
    </row>
    <row r="8" spans="2:8" s="40" customFormat="1" ht="13.4" customHeight="1" x14ac:dyDescent="0.35">
      <c r="B8" s="104" t="str">
        <f>Cost!B6</f>
        <v>for the Knowledge Hub in North Kalimantan</v>
      </c>
      <c r="C8" s="7"/>
      <c r="D8" s="39"/>
      <c r="E8" s="39"/>
      <c r="F8" s="39"/>
    </row>
    <row r="9" spans="2:8" s="40" customFormat="1" ht="13.4" customHeight="1" x14ac:dyDescent="0.35">
      <c r="B9" s="104" t="str">
        <f>Cost!B7</f>
        <v>Project Name : PROMANGROVEPEAT</v>
      </c>
      <c r="C9" s="7"/>
      <c r="D9" s="39"/>
      <c r="E9" s="39"/>
      <c r="F9" s="39"/>
    </row>
    <row r="10" spans="2:8" s="40" customFormat="1" ht="13.4" customHeight="1" x14ac:dyDescent="0.35">
      <c r="B10" s="104" t="str">
        <f>Cost!B8</f>
        <v xml:space="preserve">Project No : 22.2140.6-001.00 </v>
      </c>
      <c r="C10" s="7"/>
      <c r="D10" s="39"/>
      <c r="E10" s="39"/>
      <c r="F10" s="39"/>
    </row>
    <row r="11" spans="2:8" s="40" customFormat="1" ht="13.4" customHeight="1" x14ac:dyDescent="0.35">
      <c r="B11" s="104" t="str">
        <f>Cost!B9</f>
        <v>WBS: G-012102-001</v>
      </c>
      <c r="C11" s="105"/>
      <c r="D11" s="39"/>
      <c r="E11" s="39"/>
      <c r="F11" s="39"/>
    </row>
    <row r="12" spans="2:8" ht="11.65" customHeight="1" x14ac:dyDescent="0.35">
      <c r="B12" s="104" t="str">
        <f>Cost!B10</f>
        <v>IO: 12102030000</v>
      </c>
      <c r="C12" s="1"/>
    </row>
    <row r="13" spans="2:8" s="2" customFormat="1" ht="10.9" customHeight="1" x14ac:dyDescent="0.25">
      <c r="D13" s="8"/>
      <c r="E13" s="8"/>
    </row>
    <row r="14" spans="2:8" s="2" customFormat="1" ht="16.5" customHeight="1" x14ac:dyDescent="0.25">
      <c r="B14" s="111" t="s">
        <v>8</v>
      </c>
      <c r="C14" s="112"/>
      <c r="D14" s="13" t="s">
        <v>0</v>
      </c>
      <c r="E14" s="13" t="s">
        <v>9</v>
      </c>
      <c r="F14" s="14" t="s">
        <v>3</v>
      </c>
      <c r="G14" s="15" t="s">
        <v>4</v>
      </c>
      <c r="H14" s="15" t="s">
        <v>10</v>
      </c>
    </row>
    <row r="15" spans="2:8" s="6" customFormat="1" ht="14.65" customHeight="1" x14ac:dyDescent="0.35">
      <c r="B15" s="41"/>
      <c r="C15" s="41"/>
      <c r="D15" s="41"/>
      <c r="E15" s="41"/>
      <c r="F15" s="41"/>
      <c r="G15" s="42"/>
      <c r="H15" s="43"/>
    </row>
    <row r="16" spans="2:8" s="6" customFormat="1" ht="11.5" x14ac:dyDescent="0.35">
      <c r="B16" s="73" t="s">
        <v>24</v>
      </c>
      <c r="C16" s="74"/>
      <c r="D16" s="75"/>
      <c r="E16" s="75"/>
      <c r="F16" s="76"/>
      <c r="G16" s="77"/>
      <c r="H16" s="78"/>
    </row>
    <row r="17" spans="2:10" s="6" customFormat="1" ht="16.5" customHeight="1" x14ac:dyDescent="0.35">
      <c r="B17" s="79">
        <v>1</v>
      </c>
      <c r="C17" s="80" t="s">
        <v>14</v>
      </c>
      <c r="D17" s="81"/>
      <c r="E17" s="82"/>
      <c r="F17" s="83"/>
      <c r="G17" s="18"/>
      <c r="H17" s="84"/>
    </row>
    <row r="18" spans="2:10" s="6" customFormat="1" ht="15" customHeight="1" x14ac:dyDescent="0.35">
      <c r="B18" s="29"/>
      <c r="C18" s="85" t="s">
        <v>25</v>
      </c>
      <c r="D18" s="16" t="s">
        <v>5</v>
      </c>
      <c r="E18" s="26">
        <v>10</v>
      </c>
      <c r="F18" s="17"/>
      <c r="G18" s="18">
        <f>F18*E18</f>
        <v>0</v>
      </c>
      <c r="H18" s="28"/>
    </row>
    <row r="19" spans="2:10" s="6" customFormat="1" ht="15" customHeight="1" x14ac:dyDescent="0.35">
      <c r="B19" s="29"/>
      <c r="C19" s="86" t="s">
        <v>26</v>
      </c>
      <c r="D19" s="16" t="s">
        <v>5</v>
      </c>
      <c r="E19" s="26">
        <v>7</v>
      </c>
      <c r="F19" s="17"/>
      <c r="G19" s="18">
        <f t="shared" ref="G19:G22" si="0">F19*E19</f>
        <v>0</v>
      </c>
      <c r="H19" s="28"/>
    </row>
    <row r="20" spans="2:10" s="6" customFormat="1" ht="15" customHeight="1" x14ac:dyDescent="0.35">
      <c r="B20" s="29"/>
      <c r="C20" s="86" t="s">
        <v>27</v>
      </c>
      <c r="D20" s="16" t="s">
        <v>5</v>
      </c>
      <c r="E20" s="26">
        <v>2</v>
      </c>
      <c r="F20" s="17"/>
      <c r="G20" s="18">
        <f>F20*E20</f>
        <v>0</v>
      </c>
      <c r="H20" s="28"/>
    </row>
    <row r="21" spans="2:10" s="6" customFormat="1" ht="15" customHeight="1" x14ac:dyDescent="0.35">
      <c r="B21" s="29"/>
      <c r="C21" s="86" t="s">
        <v>50</v>
      </c>
      <c r="D21" s="16" t="s">
        <v>5</v>
      </c>
      <c r="E21" s="26">
        <v>5</v>
      </c>
      <c r="F21" s="17"/>
      <c r="G21" s="18">
        <f t="shared" si="0"/>
        <v>0</v>
      </c>
      <c r="H21" s="28"/>
    </row>
    <row r="22" spans="2:10" s="6" customFormat="1" ht="15" customHeight="1" x14ac:dyDescent="0.35">
      <c r="B22" s="29"/>
      <c r="C22" s="86" t="s">
        <v>29</v>
      </c>
      <c r="D22" s="16" t="s">
        <v>5</v>
      </c>
      <c r="E22" s="26">
        <v>4</v>
      </c>
      <c r="F22" s="17"/>
      <c r="G22" s="18">
        <f t="shared" si="0"/>
        <v>0</v>
      </c>
      <c r="H22" s="28"/>
    </row>
    <row r="23" spans="2:10" s="6" customFormat="1" ht="16.5" customHeight="1" x14ac:dyDescent="0.35">
      <c r="B23" s="121" t="s">
        <v>16</v>
      </c>
      <c r="C23" s="122"/>
      <c r="D23" s="122"/>
      <c r="E23" s="122"/>
      <c r="F23" s="123"/>
      <c r="G23" s="36">
        <f>SUM(G18:G22)</f>
        <v>0</v>
      </c>
      <c r="H23" s="31"/>
      <c r="I23" s="87"/>
      <c r="J23" s="88"/>
    </row>
    <row r="24" spans="2:10" s="6" customFormat="1" ht="14.9" customHeight="1" x14ac:dyDescent="0.35">
      <c r="B24" s="32"/>
      <c r="C24" s="33"/>
      <c r="D24" s="33"/>
      <c r="E24" s="33"/>
      <c r="F24" s="33"/>
      <c r="G24" s="34"/>
      <c r="H24" s="35"/>
    </row>
    <row r="25" spans="2:10" s="6" customFormat="1" ht="14.9" customHeight="1" x14ac:dyDescent="0.35">
      <c r="B25" s="89" t="s">
        <v>30</v>
      </c>
      <c r="C25" s="33"/>
      <c r="D25" s="33"/>
      <c r="E25" s="33"/>
      <c r="F25" s="33"/>
      <c r="G25" s="18"/>
      <c r="H25" s="35"/>
      <c r="J25" s="90"/>
    </row>
    <row r="26" spans="2:10" s="6" customFormat="1" ht="14.9" customHeight="1" x14ac:dyDescent="0.35">
      <c r="B26" s="91">
        <v>1</v>
      </c>
      <c r="C26" s="92" t="s">
        <v>14</v>
      </c>
      <c r="D26" s="16"/>
      <c r="E26" s="26"/>
      <c r="F26" s="17"/>
      <c r="G26" s="93"/>
      <c r="H26" s="28"/>
    </row>
    <row r="27" spans="2:10" s="6" customFormat="1" ht="15" customHeight="1" x14ac:dyDescent="0.35">
      <c r="B27" s="29"/>
      <c r="C27" s="85" t="s">
        <v>25</v>
      </c>
      <c r="D27" s="16" t="s">
        <v>5</v>
      </c>
      <c r="E27" s="26">
        <v>28</v>
      </c>
      <c r="F27" s="17"/>
      <c r="G27" s="18">
        <f>F27*E27</f>
        <v>0</v>
      </c>
      <c r="H27" s="28"/>
    </row>
    <row r="28" spans="2:10" s="6" customFormat="1" ht="15" customHeight="1" x14ac:dyDescent="0.35">
      <c r="B28" s="29"/>
      <c r="C28" s="86" t="s">
        <v>26</v>
      </c>
      <c r="D28" s="16" t="s">
        <v>5</v>
      </c>
      <c r="E28" s="26">
        <v>28</v>
      </c>
      <c r="F28" s="17"/>
      <c r="G28" s="18">
        <f t="shared" ref="G28:G31" si="1">F28*E28</f>
        <v>0</v>
      </c>
      <c r="H28" s="28"/>
    </row>
    <row r="29" spans="2:10" s="6" customFormat="1" ht="15" customHeight="1" x14ac:dyDescent="0.35">
      <c r="B29" s="29"/>
      <c r="C29" s="86" t="s">
        <v>27</v>
      </c>
      <c r="D29" s="16" t="s">
        <v>5</v>
      </c>
      <c r="E29" s="26">
        <v>23</v>
      </c>
      <c r="F29" s="17"/>
      <c r="G29" s="18">
        <f t="shared" si="1"/>
        <v>0</v>
      </c>
      <c r="H29" s="28"/>
    </row>
    <row r="30" spans="2:10" s="6" customFormat="1" ht="15" customHeight="1" x14ac:dyDescent="0.35">
      <c r="B30" s="29"/>
      <c r="C30" s="86" t="s">
        <v>50</v>
      </c>
      <c r="D30" s="16" t="s">
        <v>5</v>
      </c>
      <c r="E30" s="26">
        <v>20</v>
      </c>
      <c r="F30" s="17"/>
      <c r="G30" s="18">
        <f t="shared" si="1"/>
        <v>0</v>
      </c>
      <c r="H30" s="28"/>
    </row>
    <row r="31" spans="2:10" s="6" customFormat="1" ht="15" customHeight="1" x14ac:dyDescent="0.35">
      <c r="B31" s="29"/>
      <c r="C31" s="86" t="s">
        <v>29</v>
      </c>
      <c r="D31" s="16" t="s">
        <v>5</v>
      </c>
      <c r="E31" s="26">
        <v>7</v>
      </c>
      <c r="F31" s="17"/>
      <c r="G31" s="18">
        <f t="shared" si="1"/>
        <v>0</v>
      </c>
      <c r="H31" s="28"/>
    </row>
    <row r="32" spans="2:10" s="6" customFormat="1" ht="16.5" customHeight="1" x14ac:dyDescent="0.35">
      <c r="B32" s="94">
        <v>2</v>
      </c>
      <c r="C32" s="95" t="s">
        <v>15</v>
      </c>
      <c r="D32" s="16"/>
      <c r="E32" s="26"/>
      <c r="F32" s="17"/>
      <c r="G32" s="18"/>
      <c r="H32" s="28"/>
    </row>
    <row r="33" spans="2:10" s="6" customFormat="1" ht="23" x14ac:dyDescent="0.35">
      <c r="B33" s="3"/>
      <c r="C33" s="30" t="s">
        <v>35</v>
      </c>
      <c r="D33" s="16" t="s">
        <v>5</v>
      </c>
      <c r="E33" s="26">
        <v>45</v>
      </c>
      <c r="F33" s="109">
        <v>430000</v>
      </c>
      <c r="G33" s="18">
        <f t="shared" ref="G33:G34" si="2">F33*E33</f>
        <v>19350000</v>
      </c>
      <c r="H33" s="28" t="s">
        <v>37</v>
      </c>
    </row>
    <row r="34" spans="2:10" s="6" customFormat="1" ht="23" x14ac:dyDescent="0.35">
      <c r="B34" s="3"/>
      <c r="C34" s="30" t="s">
        <v>34</v>
      </c>
      <c r="D34" s="16" t="s">
        <v>6</v>
      </c>
      <c r="E34" s="26">
        <v>44</v>
      </c>
      <c r="F34" s="109">
        <v>400000</v>
      </c>
      <c r="G34" s="18">
        <f t="shared" si="2"/>
        <v>17600000</v>
      </c>
      <c r="H34" s="28" t="s">
        <v>37</v>
      </c>
    </row>
    <row r="35" spans="2:10" s="6" customFormat="1" ht="46" x14ac:dyDescent="0.35">
      <c r="B35" s="3"/>
      <c r="C35" s="30" t="s">
        <v>31</v>
      </c>
      <c r="D35" s="16" t="s">
        <v>51</v>
      </c>
      <c r="E35" s="26">
        <v>3</v>
      </c>
      <c r="F35" s="109">
        <v>6500000</v>
      </c>
      <c r="G35" s="18">
        <f>F35*E35</f>
        <v>19500000</v>
      </c>
      <c r="H35" s="28" t="s">
        <v>43</v>
      </c>
    </row>
    <row r="36" spans="2:10" s="6" customFormat="1" ht="15" customHeight="1" x14ac:dyDescent="0.35">
      <c r="B36" s="3"/>
      <c r="C36" s="30" t="s">
        <v>55</v>
      </c>
      <c r="D36" s="16"/>
      <c r="E36" s="26"/>
      <c r="F36" s="109"/>
      <c r="G36" s="18"/>
      <c r="H36" s="27"/>
    </row>
    <row r="37" spans="2:10" s="6" customFormat="1" ht="23" x14ac:dyDescent="0.35">
      <c r="B37" s="3"/>
      <c r="C37" s="30" t="s">
        <v>38</v>
      </c>
      <c r="D37" s="16" t="s">
        <v>20</v>
      </c>
      <c r="E37" s="26">
        <v>6</v>
      </c>
      <c r="F37" s="109">
        <v>300000</v>
      </c>
      <c r="G37" s="18">
        <f t="shared" ref="G37:G42" si="3">F37*E37</f>
        <v>1800000</v>
      </c>
      <c r="H37" s="27" t="s">
        <v>52</v>
      </c>
    </row>
    <row r="38" spans="2:10" s="6" customFormat="1" ht="23" x14ac:dyDescent="0.35">
      <c r="B38" s="3"/>
      <c r="C38" s="96" t="s">
        <v>39</v>
      </c>
      <c r="D38" s="16" t="s">
        <v>51</v>
      </c>
      <c r="E38" s="16">
        <v>3</v>
      </c>
      <c r="F38" s="110">
        <v>2500000</v>
      </c>
      <c r="G38" s="18">
        <f>F38*E38</f>
        <v>7500000</v>
      </c>
      <c r="H38" s="27" t="s">
        <v>53</v>
      </c>
    </row>
    <row r="39" spans="2:10" s="6" customFormat="1" ht="11.5" x14ac:dyDescent="0.35">
      <c r="B39" s="3"/>
      <c r="C39" s="97" t="s">
        <v>36</v>
      </c>
      <c r="D39" s="16" t="s">
        <v>51</v>
      </c>
      <c r="E39" s="16">
        <v>3</v>
      </c>
      <c r="F39" s="110">
        <v>450000</v>
      </c>
      <c r="G39" s="18">
        <f t="shared" si="3"/>
        <v>1350000</v>
      </c>
      <c r="H39" s="27" t="s">
        <v>53</v>
      </c>
    </row>
    <row r="40" spans="2:10" s="6" customFormat="1" ht="23" x14ac:dyDescent="0.35">
      <c r="B40" s="3"/>
      <c r="C40" s="96" t="s">
        <v>41</v>
      </c>
      <c r="D40" s="16" t="s">
        <v>51</v>
      </c>
      <c r="E40" s="16">
        <v>3</v>
      </c>
      <c r="F40" s="110">
        <v>1000000</v>
      </c>
      <c r="G40" s="18">
        <f t="shared" si="3"/>
        <v>3000000</v>
      </c>
      <c r="H40" s="27" t="s">
        <v>53</v>
      </c>
    </row>
    <row r="41" spans="2:10" s="6" customFormat="1" ht="27" customHeight="1" x14ac:dyDescent="0.35">
      <c r="B41" s="3"/>
      <c r="C41" s="96" t="s">
        <v>40</v>
      </c>
      <c r="D41" s="16" t="s">
        <v>5</v>
      </c>
      <c r="E41" s="16">
        <v>10</v>
      </c>
      <c r="F41" s="110">
        <v>1500000</v>
      </c>
      <c r="G41" s="18">
        <f t="shared" si="3"/>
        <v>15000000</v>
      </c>
      <c r="H41" s="27" t="s">
        <v>56</v>
      </c>
      <c r="I41" s="87"/>
    </row>
    <row r="42" spans="2:10" s="6" customFormat="1" ht="11.5" x14ac:dyDescent="0.35">
      <c r="B42" s="29"/>
      <c r="C42" s="96" t="s">
        <v>57</v>
      </c>
      <c r="D42" s="16" t="s">
        <v>20</v>
      </c>
      <c r="E42" s="26">
        <v>3</v>
      </c>
      <c r="F42" s="109">
        <v>350000</v>
      </c>
      <c r="G42" s="37">
        <f t="shared" si="3"/>
        <v>1050000</v>
      </c>
      <c r="H42" s="27" t="s">
        <v>58</v>
      </c>
      <c r="I42" s="87"/>
    </row>
    <row r="43" spans="2:10" s="6" customFormat="1" ht="11.5" x14ac:dyDescent="0.35">
      <c r="B43" s="98"/>
      <c r="C43" s="99"/>
      <c r="D43" s="16"/>
      <c r="E43" s="16"/>
      <c r="F43" s="59"/>
      <c r="G43" s="37"/>
      <c r="H43" s="28"/>
      <c r="I43" s="87"/>
    </row>
    <row r="44" spans="2:10" s="6" customFormat="1" ht="15" customHeight="1" x14ac:dyDescent="0.35">
      <c r="B44" s="121" t="s">
        <v>18</v>
      </c>
      <c r="C44" s="122"/>
      <c r="D44" s="122"/>
      <c r="E44" s="122"/>
      <c r="F44" s="123"/>
      <c r="G44" s="36">
        <f>SUM(G25:G42)</f>
        <v>86150000</v>
      </c>
      <c r="H44" s="28"/>
      <c r="I44" s="87"/>
      <c r="J44" s="100"/>
    </row>
    <row r="45" spans="2:10" s="6" customFormat="1" ht="11.5" x14ac:dyDescent="0.35">
      <c r="B45" s="98"/>
      <c r="C45" s="99"/>
      <c r="D45" s="16"/>
      <c r="E45" s="16"/>
      <c r="F45" s="59"/>
      <c r="G45" s="37"/>
      <c r="H45" s="28"/>
      <c r="I45" s="87"/>
    </row>
    <row r="46" spans="2:10" s="6" customFormat="1" ht="11.5" x14ac:dyDescent="0.35">
      <c r="B46" s="89" t="s">
        <v>32</v>
      </c>
      <c r="C46" s="33"/>
      <c r="D46" s="33"/>
      <c r="E46" s="33"/>
      <c r="F46" s="33"/>
      <c r="G46" s="18"/>
      <c r="H46" s="28"/>
      <c r="I46" s="87"/>
    </row>
    <row r="47" spans="2:10" s="6" customFormat="1" ht="11.5" x14ac:dyDescent="0.35">
      <c r="B47" s="91">
        <v>1</v>
      </c>
      <c r="C47" s="92" t="s">
        <v>14</v>
      </c>
      <c r="D47" s="16"/>
      <c r="E47" s="26"/>
      <c r="F47" s="17"/>
      <c r="H47" s="28"/>
      <c r="I47" s="87"/>
    </row>
    <row r="48" spans="2:10" s="6" customFormat="1" ht="11.5" x14ac:dyDescent="0.35">
      <c r="B48" s="29"/>
      <c r="C48" s="85" t="s">
        <v>25</v>
      </c>
      <c r="D48" s="16" t="s">
        <v>5</v>
      </c>
      <c r="E48" s="26">
        <v>15</v>
      </c>
      <c r="F48" s="17"/>
      <c r="G48" s="37">
        <f>F48*E48</f>
        <v>0</v>
      </c>
      <c r="H48" s="28"/>
      <c r="I48" s="87"/>
    </row>
    <row r="49" spans="2:10" s="6" customFormat="1" ht="11.5" x14ac:dyDescent="0.35">
      <c r="B49" s="29"/>
      <c r="C49" s="86" t="s">
        <v>26</v>
      </c>
      <c r="D49" s="16" t="s">
        <v>5</v>
      </c>
      <c r="E49" s="26">
        <v>15</v>
      </c>
      <c r="F49" s="17"/>
      <c r="G49" s="18">
        <f t="shared" ref="G49:G52" si="4">F49*E49</f>
        <v>0</v>
      </c>
      <c r="H49" s="28"/>
      <c r="I49" s="87"/>
    </row>
    <row r="50" spans="2:10" s="6" customFormat="1" ht="11.5" x14ac:dyDescent="0.35">
      <c r="B50" s="29"/>
      <c r="C50" s="86" t="s">
        <v>27</v>
      </c>
      <c r="D50" s="16" t="s">
        <v>5</v>
      </c>
      <c r="E50" s="26">
        <v>5</v>
      </c>
      <c r="F50" s="17"/>
      <c r="G50" s="18">
        <f t="shared" si="4"/>
        <v>0</v>
      </c>
      <c r="H50" s="28"/>
      <c r="I50" s="87"/>
    </row>
    <row r="51" spans="2:10" s="6" customFormat="1" ht="11.5" x14ac:dyDescent="0.35">
      <c r="B51" s="29"/>
      <c r="C51" s="86" t="s">
        <v>50</v>
      </c>
      <c r="D51" s="16" t="s">
        <v>5</v>
      </c>
      <c r="E51" s="26">
        <v>15</v>
      </c>
      <c r="F51" s="17"/>
      <c r="G51" s="18">
        <f t="shared" si="4"/>
        <v>0</v>
      </c>
      <c r="H51" s="28"/>
      <c r="I51" s="87"/>
    </row>
    <row r="52" spans="2:10" s="6" customFormat="1" ht="11.5" x14ac:dyDescent="0.35">
      <c r="B52" s="29"/>
      <c r="C52" s="86" t="s">
        <v>29</v>
      </c>
      <c r="D52" s="16" t="s">
        <v>5</v>
      </c>
      <c r="E52" s="26">
        <v>5</v>
      </c>
      <c r="F52" s="17"/>
      <c r="G52" s="18">
        <f t="shared" si="4"/>
        <v>0</v>
      </c>
      <c r="H52" s="28"/>
      <c r="I52" s="87"/>
    </row>
    <row r="53" spans="2:10" s="6" customFormat="1" ht="11.5" x14ac:dyDescent="0.35">
      <c r="B53" s="98"/>
      <c r="C53" s="99"/>
      <c r="D53" s="16"/>
      <c r="E53" s="16"/>
      <c r="F53" s="59"/>
      <c r="G53" s="37"/>
      <c r="H53" s="28"/>
      <c r="I53" s="87"/>
    </row>
    <row r="54" spans="2:10" s="6" customFormat="1" ht="11.5" x14ac:dyDescent="0.35">
      <c r="B54" s="94">
        <v>2</v>
      </c>
      <c r="C54" s="92" t="s">
        <v>17</v>
      </c>
      <c r="D54" s="16"/>
      <c r="E54" s="26"/>
      <c r="F54" s="17"/>
      <c r="G54" s="37"/>
      <c r="H54" s="28"/>
      <c r="I54" s="87"/>
    </row>
    <row r="55" spans="2:10" s="6" customFormat="1" ht="34.5" x14ac:dyDescent="0.35">
      <c r="B55" s="98"/>
      <c r="C55" s="99" t="s">
        <v>44</v>
      </c>
      <c r="D55" s="16" t="s">
        <v>20</v>
      </c>
      <c r="E55" s="16">
        <v>1</v>
      </c>
      <c r="F55" s="59"/>
      <c r="G55" s="37">
        <f t="shared" ref="G55" si="5">F55*E55</f>
        <v>0</v>
      </c>
      <c r="H55" s="27" t="s">
        <v>54</v>
      </c>
      <c r="I55" s="87"/>
    </row>
    <row r="56" spans="2:10" s="6" customFormat="1" ht="11.5" x14ac:dyDescent="0.35">
      <c r="B56" s="98"/>
      <c r="C56" s="99"/>
      <c r="D56" s="16"/>
      <c r="E56" s="16"/>
      <c r="F56" s="59"/>
      <c r="G56" s="37"/>
      <c r="H56" s="28"/>
      <c r="I56" s="87"/>
    </row>
    <row r="57" spans="2:10" s="6" customFormat="1" ht="16.5" customHeight="1" x14ac:dyDescent="0.35">
      <c r="B57" s="124" t="s">
        <v>33</v>
      </c>
      <c r="C57" s="124"/>
      <c r="D57" s="124"/>
      <c r="E57" s="124"/>
      <c r="F57" s="124"/>
      <c r="G57" s="36">
        <f>SUM(G48:G55)</f>
        <v>0</v>
      </c>
      <c r="H57" s="31"/>
      <c r="I57" s="87"/>
      <c r="J57" s="69"/>
    </row>
    <row r="58" spans="2:10" s="6" customFormat="1" ht="16.5" customHeight="1" x14ac:dyDescent="0.35">
      <c r="B58" s="55"/>
      <c r="C58" s="54" t="s">
        <v>59</v>
      </c>
      <c r="D58" s="16" t="s">
        <v>20</v>
      </c>
      <c r="E58" s="16">
        <v>1</v>
      </c>
      <c r="F58" s="103">
        <f>69*D62</f>
        <v>1405032.51</v>
      </c>
      <c r="G58" s="37">
        <f>F58*E58</f>
        <v>1405032.51</v>
      </c>
      <c r="H58" s="53"/>
      <c r="I58" s="87"/>
    </row>
    <row r="59" spans="2:10" s="6" customFormat="1" ht="16.5" customHeight="1" x14ac:dyDescent="0.35">
      <c r="B59" s="55"/>
      <c r="C59" s="55"/>
      <c r="D59" s="16"/>
      <c r="E59" s="16"/>
      <c r="F59" s="58"/>
      <c r="G59" s="37"/>
      <c r="H59" s="53"/>
      <c r="I59" s="87"/>
    </row>
    <row r="60" spans="2:10" s="51" customFormat="1" ht="19.399999999999999" customHeight="1" x14ac:dyDescent="0.35">
      <c r="B60" s="118" t="s">
        <v>21</v>
      </c>
      <c r="C60" s="119"/>
      <c r="D60" s="119"/>
      <c r="E60" s="119"/>
      <c r="F60" s="120"/>
      <c r="G60" s="101">
        <f>G23+G44+G57+G58</f>
        <v>87555032.510000005</v>
      </c>
      <c r="H60" s="93"/>
      <c r="I60" s="102"/>
    </row>
    <row r="61" spans="2:10" ht="16.5" customHeight="1" x14ac:dyDescent="0.35">
      <c r="I61" s="57"/>
    </row>
    <row r="62" spans="2:10" ht="16.5" customHeight="1" x14ac:dyDescent="0.35">
      <c r="C62" s="49" t="s">
        <v>45</v>
      </c>
      <c r="D62" s="107">
        <v>20362.79</v>
      </c>
      <c r="G62" s="50">
        <f>G60/D62</f>
        <v>4299.7561979473348</v>
      </c>
      <c r="I62" s="57"/>
    </row>
    <row r="63" spans="2:10" ht="16.5" customHeight="1" x14ac:dyDescent="0.35">
      <c r="F63" s="46"/>
    </row>
    <row r="64" spans="2:10" ht="16.5" customHeight="1" x14ac:dyDescent="0.35">
      <c r="C64" s="72" t="s">
        <v>25</v>
      </c>
      <c r="D64" s="16" t="s">
        <v>5</v>
      </c>
      <c r="E64" s="16">
        <f>E18+E27+E48</f>
        <v>53</v>
      </c>
    </row>
    <row r="65" spans="3:5" ht="16.5" customHeight="1" x14ac:dyDescent="0.35">
      <c r="C65" s="72" t="s">
        <v>26</v>
      </c>
      <c r="D65" s="16" t="s">
        <v>5</v>
      </c>
      <c r="E65" s="16">
        <f t="shared" ref="E65:E68" si="6">E19+E28+E49</f>
        <v>50</v>
      </c>
    </row>
    <row r="66" spans="3:5" ht="16.5" customHeight="1" x14ac:dyDescent="0.35">
      <c r="C66" s="72" t="s">
        <v>27</v>
      </c>
      <c r="D66" s="16" t="s">
        <v>5</v>
      </c>
      <c r="E66" s="16">
        <f t="shared" si="6"/>
        <v>30</v>
      </c>
    </row>
    <row r="67" spans="3:5" ht="16.5" customHeight="1" x14ac:dyDescent="0.35">
      <c r="C67" s="72" t="s">
        <v>28</v>
      </c>
      <c r="D67" s="16" t="s">
        <v>5</v>
      </c>
      <c r="E67" s="16">
        <f t="shared" si="6"/>
        <v>40</v>
      </c>
    </row>
    <row r="68" spans="3:5" ht="16.5" customHeight="1" x14ac:dyDescent="0.35">
      <c r="C68" s="72" t="s">
        <v>29</v>
      </c>
      <c r="D68" s="16" t="s">
        <v>5</v>
      </c>
      <c r="E68" s="16">
        <f t="shared" si="6"/>
        <v>16</v>
      </c>
    </row>
  </sheetData>
  <mergeCells count="5">
    <mergeCell ref="B60:F60"/>
    <mergeCell ref="B14:C14"/>
    <mergeCell ref="B23:F23"/>
    <mergeCell ref="B57:F57"/>
    <mergeCell ref="B44:F44"/>
  </mergeCells>
  <hyperlinks>
    <hyperlink ref="C62" r:id="rId1" display="Euro rate the Info Euro for March 2025" xr:uid="{8D7AA2AF-BAD2-4B64-B42A-0F3B9DC03453}"/>
  </hyperlinks>
  <printOptions horizontalCentered="1"/>
  <pageMargins left="0.19685039370078741" right="0.19685039370078741" top="0.39370078740157483" bottom="0.19685039370078741" header="0.31496062992125984" footer="0.31496062992125984"/>
  <pageSetup paperSize="9" scale="73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6241c9-f93c-4b54-be49-5ab40763138f">
      <Terms xmlns="http://schemas.microsoft.com/office/infopath/2007/PartnerControls"/>
    </lcf76f155ced4ddcb4097134ff3c332f>
    <TaxCatchAll xmlns="7883fce4-1f66-4a9e-a467-6b9db68075b2" xsi:nil="true"/>
    <Photographer xmlns="cd6241c9-f93c-4b54-be49-5ab40763138f" xsi:nil="true"/>
    <Consent xmlns="cd6241c9-f93c-4b54-be49-5ab40763138f" xsi:nil="true"/>
    <PhotoDescription xmlns="cd6241c9-f93c-4b54-be49-5ab40763138f" xsi:nil="true"/>
    <Lokasi xmlns="cd6241c9-f93c-4b54-be49-5ab40763138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37E6DFC8A3E34ABC0787EA35B8CE5D" ma:contentTypeVersion="18" ma:contentTypeDescription="Ein neues Dokument erstellen." ma:contentTypeScope="" ma:versionID="0d0f083fb40090679a09a716945ce25c">
  <xsd:schema xmlns:xsd="http://www.w3.org/2001/XMLSchema" xmlns:xs="http://www.w3.org/2001/XMLSchema" xmlns:p="http://schemas.microsoft.com/office/2006/metadata/properties" xmlns:ns2="cd6241c9-f93c-4b54-be49-5ab40763138f" xmlns:ns3="7883fce4-1f66-4a9e-a467-6b9db68075b2" targetNamespace="http://schemas.microsoft.com/office/2006/metadata/properties" ma:root="true" ma:fieldsID="4f53cf65f81cf7c3ef6be1aae342c6de" ns2:_="" ns3:_="">
    <xsd:import namespace="cd6241c9-f93c-4b54-be49-5ab40763138f"/>
    <xsd:import namespace="7883fce4-1f66-4a9e-a467-6b9db6807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  <xsd:element ref="ns2:MediaLengthInSeconds" minOccurs="0"/>
                <xsd:element ref="ns2:Photographer" minOccurs="0"/>
                <xsd:element ref="ns2:PhotoDescription" minOccurs="0"/>
                <xsd:element ref="ns2:Lokasi" minOccurs="0"/>
                <xsd:element ref="ns2:Cons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41c9-f93c-4b54-be49-5ab4076313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Photographer" ma:index="22" nillable="true" ma:displayName="Photographer" ma:format="Dropdown" ma:internalName="Photographer">
      <xsd:simpleType>
        <xsd:restriction base="dms:Text">
          <xsd:maxLength value="155"/>
        </xsd:restriction>
      </xsd:simpleType>
    </xsd:element>
    <xsd:element name="PhotoDescription" ma:index="23" nillable="true" ma:displayName="Photo Description" ma:format="Dropdown" ma:internalName="PhotoDescription">
      <xsd:simpleType>
        <xsd:restriction base="dms:Note">
          <xsd:maxLength value="255"/>
        </xsd:restriction>
      </xsd:simpleType>
    </xsd:element>
    <xsd:element name="Lokasi" ma:index="24" nillable="true" ma:displayName="Lokasi" ma:format="Dropdown" ma:internalName="Lokasi">
      <xsd:simpleType>
        <xsd:restriction base="dms:Text">
          <xsd:maxLength value="255"/>
        </xsd:restriction>
      </xsd:simpleType>
    </xsd:element>
    <xsd:element name="Consent" ma:index="25" nillable="true" ma:displayName="Consent" ma:format="Dropdown" ma:internalName="Cons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3fce4-1f66-4a9e-a467-6b9db68075b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181f60-365c-43b2-ba43-78cb2bf4b565}" ma:internalName="TaxCatchAll" ma:showField="CatchAllData" ma:web="7883fce4-1f66-4a9e-a467-6b9db6807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DAD00D-B93C-49C2-A7F4-E0AA6D4B6A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C080FD-15E5-4CC5-94CE-065AFD6F0BE2}">
  <ds:schemaRefs>
    <ds:schemaRef ds:uri="http://purl.org/dc/dcmitype/"/>
    <ds:schemaRef ds:uri="7883fce4-1f66-4a9e-a467-6b9db68075b2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cd6241c9-f93c-4b54-be49-5ab40763138f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7B52960-F980-4760-81C7-F191D97642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6241c9-f93c-4b54-be49-5ab40763138f"/>
    <ds:schemaRef ds:uri="7883fce4-1f66-4a9e-a467-6b9db6807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Cost</vt:lpstr>
      <vt:lpstr>Breakdown 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Anastasia, Jenny GIZ ID</cp:lastModifiedBy>
  <cp:revision/>
  <cp:lastPrinted>2026-07-27T08:38:08Z</cp:lastPrinted>
  <dcterms:created xsi:type="dcterms:W3CDTF">2012-05-12T14:03:50Z</dcterms:created>
  <dcterms:modified xsi:type="dcterms:W3CDTF">2026-08-11T02:14:25Z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0x010100A937E6DFC8A3E34ABC0787EA35B8CE5D</vt:lpwstr>
  </property>
  <property fmtid="{D5CDD505-2E9C-101B-9397-08002B2CF9AE}" pid="3" name="MediaServiceImageTags">
    <vt:lpwstr/>
  </property>
</Properties>
</file>